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840" windowWidth="19440" windowHeight="6930" tabRatio="606"/>
  </bookViews>
  <sheets>
    <sheet name="форма МО" sheetId="32" r:id="rId1"/>
    <sheet name="Лист2" sheetId="36" r:id="rId2"/>
  </sheets>
  <calcPr calcId="145621" iterateDelta="1E-4"/>
</workbook>
</file>

<file path=xl/calcChain.xml><?xml version="1.0" encoding="utf-8"?>
<calcChain xmlns="http://schemas.openxmlformats.org/spreadsheetml/2006/main">
  <c r="J25" i="32" l="1"/>
  <c r="H25" i="32"/>
  <c r="G25" i="32"/>
  <c r="H36" i="32"/>
  <c r="K36" i="32"/>
  <c r="H31" i="32"/>
  <c r="K31" i="32"/>
  <c r="L31" i="32"/>
  <c r="I31" i="32"/>
  <c r="I30" i="32"/>
  <c r="J31" i="32"/>
  <c r="L30" i="32" l="1"/>
  <c r="K30" i="32"/>
  <c r="J30" i="32"/>
  <c r="H30" i="32"/>
  <c r="G30" i="32"/>
  <c r="G31" i="32" s="1"/>
  <c r="F31" i="32" l="1"/>
  <c r="F18" i="32" l="1"/>
  <c r="H20" i="32"/>
  <c r="J20" i="32" s="1"/>
  <c r="L20" i="32" s="1"/>
  <c r="G20" i="32"/>
  <c r="I20" i="32" s="1"/>
  <c r="K20" i="32" s="1"/>
  <c r="G24" i="32"/>
  <c r="I24" i="32" s="1"/>
  <c r="K24" i="32" s="1"/>
  <c r="H24" i="32"/>
  <c r="J24" i="32" s="1"/>
  <c r="L24" i="32" s="1"/>
  <c r="H28" i="32"/>
  <c r="J28" i="32" s="1"/>
  <c r="L28" i="32" s="1"/>
  <c r="G28" i="32"/>
  <c r="I28" i="32" s="1"/>
  <c r="K28" i="32" s="1"/>
  <c r="F25" i="32" l="1"/>
  <c r="F17" i="32" l="1"/>
  <c r="E25" i="32" l="1"/>
  <c r="E31" i="32"/>
  <c r="G35" i="32"/>
  <c r="G36" i="32"/>
  <c r="F36" i="32"/>
  <c r="E36" i="32"/>
  <c r="D39" i="32"/>
  <c r="F21" i="32"/>
  <c r="G37" i="32" l="1"/>
  <c r="I37" i="32" s="1"/>
  <c r="H37" i="32"/>
  <c r="J37" i="32" s="1"/>
  <c r="L37" i="32" s="1"/>
  <c r="G12" i="32" l="1"/>
  <c r="H12" i="32"/>
  <c r="J12" i="32" s="1"/>
  <c r="L12" i="32" s="1"/>
  <c r="I12" i="32"/>
  <c r="K12" i="32"/>
  <c r="G13" i="32"/>
  <c r="H13" i="32"/>
  <c r="I13" i="32"/>
  <c r="J13" i="32"/>
  <c r="K13" i="32"/>
  <c r="L13" i="32"/>
  <c r="G14" i="32"/>
  <c r="H14" i="32"/>
  <c r="J14" i="32" s="1"/>
  <c r="L14" i="32" s="1"/>
  <c r="I14" i="32"/>
  <c r="K14" i="32"/>
  <c r="G17" i="32"/>
  <c r="I17" i="32" s="1"/>
  <c r="K17" i="32" s="1"/>
  <c r="K18" i="32" s="1"/>
  <c r="G21" i="32"/>
  <c r="H35" i="32"/>
  <c r="I35" i="32"/>
  <c r="I36" i="32" s="1"/>
  <c r="J35" i="32"/>
  <c r="J36" i="32" s="1"/>
  <c r="K35" i="32"/>
  <c r="L35" i="32"/>
  <c r="L36" i="32" s="1"/>
  <c r="K37" i="32"/>
  <c r="G39" i="32"/>
  <c r="H39" i="32"/>
  <c r="I39" i="32"/>
  <c r="J39" i="32"/>
  <c r="K39" i="32"/>
  <c r="L39" i="32"/>
  <c r="F39" i="32"/>
  <c r="K21" i="32" l="1"/>
  <c r="G18" i="32"/>
  <c r="I18" i="32"/>
  <c r="H17" i="32"/>
  <c r="E44" i="32"/>
  <c r="E39" i="32"/>
  <c r="E27" i="32"/>
  <c r="E18" i="32"/>
  <c r="I21" i="32" l="1"/>
  <c r="H21" i="32"/>
  <c r="J17" i="32"/>
  <c r="H18" i="32"/>
  <c r="L17" i="32" l="1"/>
  <c r="L18" i="32" s="1"/>
  <c r="J18" i="32"/>
  <c r="L21" i="32"/>
  <c r="J21" i="32"/>
  <c r="I25" i="32"/>
  <c r="I50" i="32"/>
  <c r="H49" i="32" l="1"/>
  <c r="I27" i="32" l="1"/>
  <c r="K25" i="32"/>
  <c r="K27" i="32" l="1"/>
  <c r="H50" i="32"/>
  <c r="J50" i="32" s="1"/>
  <c r="I49" i="32" l="1"/>
  <c r="K50" i="32" l="1"/>
  <c r="L50" i="32"/>
  <c r="K49" i="32"/>
  <c r="J49" i="32"/>
  <c r="L49" i="32" s="1"/>
  <c r="H44" i="32" l="1"/>
  <c r="J44" i="32" s="1"/>
  <c r="L44" i="32" s="1"/>
  <c r="G44" i="32"/>
  <c r="I44" i="32" s="1"/>
  <c r="K44" i="32" s="1"/>
  <c r="L25" i="32" l="1"/>
  <c r="J27" i="32"/>
  <c r="L27" i="32" l="1"/>
</calcChain>
</file>

<file path=xl/sharedStrings.xml><?xml version="1.0" encoding="utf-8"?>
<sst xmlns="http://schemas.openxmlformats.org/spreadsheetml/2006/main" count="122" uniqueCount="92">
  <si>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</si>
  <si>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</si>
  <si>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</si>
  <si>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</si>
  <si>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</si>
  <si>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</si>
  <si>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</si>
  <si>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</si>
  <si>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</si>
  <si>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</si>
  <si>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Объем платных услуг населению</t>
  </si>
  <si>
    <t>Количество малых предприятий, в том числе микропредприятий,  всего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</si>
  <si>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</si>
  <si>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</si>
  <si>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</si>
  <si>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</si>
  <si>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</si>
  <si>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</si>
  <si>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</si>
  <si>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</si>
  <si>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</si>
  <si>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</si>
  <si>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</si>
  <si>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</si>
  <si>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</si>
  <si>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</si>
  <si>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</si>
  <si>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</si>
  <si>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</si>
  <si>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Торговля и услуги населению</t>
  </si>
  <si>
    <t>4.1</t>
  </si>
  <si>
    <t>Объем розничного товарооборота</t>
  </si>
  <si>
    <t>4.5</t>
  </si>
  <si>
    <t>% к предыдущему году
в сопоставимых ценах</t>
  </si>
  <si>
    <t>4.6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</si>
  <si>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</si>
  <si>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</si>
  <si>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</si>
  <si>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</si>
  <si>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</si>
  <si>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</si>
  <si>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</si>
  <si>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</si>
  <si>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</si>
  <si>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</si>
  <si>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</si>
  <si>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</si>
  <si>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</si>
  <si>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</si>
  <si>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</si>
  <si>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</si>
  <si>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</si>
  <si>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</si>
  <si>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</si>
  <si>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</si>
  <si>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</si>
  <si>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консерватиный вариант</t>
  </si>
  <si>
    <t>дефлятор</t>
  </si>
  <si>
    <t>6.4</t>
  </si>
  <si>
    <t>Уровень официально зарегистрированной безработицы (на конец года)</t>
  </si>
  <si>
    <t>6.5</t>
  </si>
  <si>
    <t>Ввод в действие жилых домов</t>
  </si>
  <si>
    <t>тыс. кв. м. общей площади</t>
  </si>
  <si>
    <t>человек</t>
  </si>
  <si>
    <t>%</t>
  </si>
  <si>
    <t>1.4</t>
  </si>
  <si>
    <t>Численность населения в трудоспособном возрасте</t>
  </si>
  <si>
    <t>продукция растениеводства</t>
  </si>
  <si>
    <t>3.3</t>
  </si>
  <si>
    <t>продукция животноводства</t>
  </si>
  <si>
    <t>млн. руб</t>
  </si>
  <si>
    <t>численность зарегистрированных безработных на конец года</t>
  </si>
  <si>
    <t>"Муниципальный округ Балезинский район Удмуртской Республики"</t>
  </si>
  <si>
    <t>ПРОГНОЗ</t>
  </si>
  <si>
    <t xml:space="preserve">социально-экономического развития муниципального образования </t>
  </si>
  <si>
    <t>прогноз</t>
  </si>
  <si>
    <t>2024 год</t>
  </si>
  <si>
    <t>2021 год факт</t>
  </si>
  <si>
    <t>7.1</t>
  </si>
  <si>
    <t>7.2</t>
  </si>
  <si>
    <t>7.3</t>
  </si>
  <si>
    <t>7.4</t>
  </si>
  <si>
    <t>7.5</t>
  </si>
  <si>
    <t>Количество индивидуальных предпринимателей</t>
  </si>
  <si>
    <t>уточнила на 01.11</t>
  </si>
  <si>
    <t>2025 год</t>
  </si>
  <si>
    <t xml:space="preserve">Объем отгруженных товаров собственного производства, выполненных работ и услуг собственными силами по крупным и средним организациям </t>
  </si>
  <si>
    <t xml:space="preserve">Отгруженно товаров собственного производства, выполненных работ и услуг собственными силами по обрабатывабщим производствам по кругу крупных и средних организаций </t>
  </si>
  <si>
    <t>2022 год  факт</t>
  </si>
  <si>
    <t>2023 год  оценка</t>
  </si>
  <si>
    <t>2026 год</t>
  </si>
  <si>
    <t>на 2024 год и плановй период 2025-2026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</si>
</sst>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3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0" fillId="4" borderId="0" xfId="0" applyFill="1"/>
    <xf numFmtId="0" fontId="6" fillId="0" borderId="0" xfId="0" applyFont="1" applyAlignment="1">
      <alignment horizontal="center" vertical="top" wrapText="1"/>
    </xf>
    <xf numFmtId="164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165" fontId="11" fillId="4" borderId="1" xfId="0" applyNumberFormat="1" applyFont="1" applyFill="1" applyBorder="1" applyAlignment="1">
      <alignment horizontal="center"/>
    </xf>
    <xf numFmtId="164" fontId="11" fillId="4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workbookViewId="0">
      <selection activeCell="A8" sqref="A8:L50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9" customWidth="1"/>
    <col min="5" max="5" width="8.25" customWidth="1"/>
    <col min="6" max="6" width="8.125" customWidth="1"/>
    <col min="7" max="7" width="8.375" customWidth="1"/>
    <col min="8" max="9" width="8.25" customWidth="1"/>
    <col min="10" max="10" width="7.625" customWidth="1"/>
    <col min="11" max="11" width="8.875" customWidth="1"/>
    <col min="12" max="12" width="7.625" customWidth="1"/>
    <col min="13" max="13" width="0" hidden="1" customWidth="1"/>
  </cols>
  <sheetData>
    <row r="1" spans="1:12" x14ac:dyDescent="0.2">
      <c r="I1" s="49"/>
      <c r="J1" s="49"/>
      <c r="K1" s="49"/>
      <c r="L1" s="49"/>
    </row>
    <row r="2" spans="1:12" ht="15" x14ac:dyDescent="0.2">
      <c r="B2" s="50" t="s">
        <v>73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8.75" x14ac:dyDescent="0.2">
      <c r="A3" s="52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8" customHeight="1" x14ac:dyDescent="0.2">
      <c r="A4" s="11"/>
      <c r="B4" s="52" t="s">
        <v>72</v>
      </c>
      <c r="C4" s="52"/>
      <c r="D4" s="52"/>
      <c r="E4" s="52"/>
      <c r="F4" s="52"/>
      <c r="G4" s="52"/>
      <c r="H4" s="52"/>
      <c r="I4" s="52"/>
      <c r="J4" s="52"/>
      <c r="K4" s="52"/>
      <c r="L4" s="11"/>
    </row>
    <row r="5" spans="1:12" ht="16.5" customHeight="1" x14ac:dyDescent="0.2">
      <c r="A5" s="9"/>
      <c r="B5" s="52" t="s">
        <v>91</v>
      </c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12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2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2.75" customHeight="1" x14ac:dyDescent="0.25">
      <c r="A8" s="53" t="s">
        <v>13</v>
      </c>
      <c r="B8" s="56" t="s">
        <v>0</v>
      </c>
      <c r="C8" s="59" t="s">
        <v>1</v>
      </c>
      <c r="D8" s="62" t="s">
        <v>77</v>
      </c>
      <c r="E8" s="62" t="s">
        <v>88</v>
      </c>
      <c r="F8" s="62" t="s">
        <v>89</v>
      </c>
      <c r="G8" s="65" t="s">
        <v>75</v>
      </c>
      <c r="H8" s="66"/>
      <c r="I8" s="66"/>
      <c r="J8" s="66"/>
      <c r="K8" s="66"/>
      <c r="L8" s="67"/>
    </row>
    <row r="9" spans="1:12" ht="15" customHeight="1" x14ac:dyDescent="0.2">
      <c r="A9" s="54"/>
      <c r="B9" s="57"/>
      <c r="C9" s="60"/>
      <c r="D9" s="63"/>
      <c r="E9" s="63"/>
      <c r="F9" s="63"/>
      <c r="G9" s="68" t="s">
        <v>76</v>
      </c>
      <c r="H9" s="68"/>
      <c r="I9" s="69" t="s">
        <v>85</v>
      </c>
      <c r="J9" s="69"/>
      <c r="K9" s="68" t="s">
        <v>90</v>
      </c>
      <c r="L9" s="68"/>
    </row>
    <row r="10" spans="1:12" ht="38.25" x14ac:dyDescent="0.2">
      <c r="A10" s="55"/>
      <c r="B10" s="58"/>
      <c r="C10" s="61"/>
      <c r="D10" s="64"/>
      <c r="E10" s="64"/>
      <c r="F10" s="64"/>
      <c r="G10" s="37" t="s">
        <v>12</v>
      </c>
      <c r="H10" s="38" t="s">
        <v>56</v>
      </c>
      <c r="I10" s="37" t="s">
        <v>12</v>
      </c>
      <c r="J10" s="38" t="s">
        <v>56</v>
      </c>
      <c r="K10" s="37" t="s">
        <v>12</v>
      </c>
      <c r="L10" s="38" t="s">
        <v>56</v>
      </c>
    </row>
    <row r="11" spans="1:12" x14ac:dyDescent="0.2">
      <c r="A11" s="21">
        <v>1</v>
      </c>
      <c r="B11" s="23" t="s">
        <v>17</v>
      </c>
      <c r="C11" s="22"/>
      <c r="D11" s="36"/>
      <c r="E11" s="36"/>
      <c r="F11" s="36"/>
      <c r="G11" s="37"/>
      <c r="H11" s="38"/>
      <c r="I11" s="37"/>
      <c r="J11" s="38"/>
      <c r="K11" s="37"/>
      <c r="L11" s="38"/>
    </row>
    <row r="12" spans="1:12" ht="25.5" x14ac:dyDescent="0.2">
      <c r="A12" s="24" t="s">
        <v>19</v>
      </c>
      <c r="B12" s="15" t="s">
        <v>14</v>
      </c>
      <c r="C12" s="17" t="s">
        <v>3</v>
      </c>
      <c r="D12" s="39">
        <v>29.521000000000001</v>
      </c>
      <c r="E12" s="39">
        <v>28.981000000000002</v>
      </c>
      <c r="F12" s="39">
        <v>27.445</v>
      </c>
      <c r="G12" s="39">
        <f>F12*0.985</f>
        <v>27.033325000000001</v>
      </c>
      <c r="H12" s="39">
        <f>F12*0.981</f>
        <v>26.923545000000001</v>
      </c>
      <c r="I12" s="39">
        <f>G12*0.985</f>
        <v>26.627825125000001</v>
      </c>
      <c r="J12" s="39">
        <f t="shared" ref="J12:K14" si="0">H12*0.98</f>
        <v>26.385074100000001</v>
      </c>
      <c r="K12" s="39">
        <f t="shared" si="0"/>
        <v>26.095268622500001</v>
      </c>
      <c r="L12" s="39">
        <f>J12*0.97</f>
        <v>25.593521877000001</v>
      </c>
    </row>
    <row r="13" spans="1:12" x14ac:dyDescent="0.2">
      <c r="A13" s="24" t="s">
        <v>20</v>
      </c>
      <c r="B13" s="15" t="s">
        <v>15</v>
      </c>
      <c r="C13" s="17" t="s">
        <v>16</v>
      </c>
      <c r="D13" s="39">
        <v>29.263000000000002</v>
      </c>
      <c r="E13" s="39">
        <v>28.699000000000002</v>
      </c>
      <c r="F13" s="39">
        <v>27.260999999999999</v>
      </c>
      <c r="G13" s="39">
        <f>F13*0.985</f>
        <v>26.852084999999999</v>
      </c>
      <c r="H13" s="39">
        <f>F13*0.981</f>
        <v>26.743040999999998</v>
      </c>
      <c r="I13" s="39">
        <f>G13*0.985</f>
        <v>26.449303725</v>
      </c>
      <c r="J13" s="39">
        <f t="shared" si="0"/>
        <v>26.208180179999999</v>
      </c>
      <c r="K13" s="39">
        <f t="shared" si="0"/>
        <v>25.920317650499999</v>
      </c>
      <c r="L13" s="39">
        <f>J13*0.97</f>
        <v>25.4219347746</v>
      </c>
    </row>
    <row r="14" spans="1:12" ht="25.5" x14ac:dyDescent="0.2">
      <c r="A14" s="24" t="s">
        <v>40</v>
      </c>
      <c r="B14" s="15" t="s">
        <v>41</v>
      </c>
      <c r="C14" s="17" t="s">
        <v>16</v>
      </c>
      <c r="D14" s="39">
        <v>7.1740000000000004</v>
      </c>
      <c r="E14" s="39">
        <v>6.9</v>
      </c>
      <c r="F14" s="39">
        <v>6.5</v>
      </c>
      <c r="G14" s="39">
        <f>F14*0.985</f>
        <v>6.4024999999999999</v>
      </c>
      <c r="H14" s="39">
        <f>F14*0.981</f>
        <v>6.3765000000000001</v>
      </c>
      <c r="I14" s="39">
        <f>G14*0.985</f>
        <v>6.3064624999999994</v>
      </c>
      <c r="J14" s="39">
        <f t="shared" si="0"/>
        <v>6.2489699999999999</v>
      </c>
      <c r="K14" s="39">
        <f t="shared" si="0"/>
        <v>6.1803332499999994</v>
      </c>
      <c r="L14" s="39">
        <f>J14*0.97</f>
        <v>6.0615008999999995</v>
      </c>
    </row>
    <row r="15" spans="1:12" x14ac:dyDescent="0.2">
      <c r="A15" s="24" t="s">
        <v>65</v>
      </c>
      <c r="B15" s="15" t="s">
        <v>66</v>
      </c>
      <c r="C15" s="17" t="s">
        <v>16</v>
      </c>
      <c r="D15" s="40">
        <v>14.8</v>
      </c>
      <c r="E15" s="40">
        <v>14.4</v>
      </c>
      <c r="F15" s="40">
        <v>14.233000000000001</v>
      </c>
      <c r="G15" s="40">
        <v>13.9</v>
      </c>
      <c r="H15" s="40">
        <v>13.78</v>
      </c>
      <c r="I15" s="40">
        <v>13.85</v>
      </c>
      <c r="J15" s="40">
        <v>13.79</v>
      </c>
      <c r="K15" s="40">
        <v>13.8</v>
      </c>
      <c r="L15" s="40">
        <v>13.73</v>
      </c>
    </row>
    <row r="16" spans="1:12" x14ac:dyDescent="0.2">
      <c r="A16" s="26" t="s">
        <v>49</v>
      </c>
      <c r="B16" s="23" t="s">
        <v>18</v>
      </c>
      <c r="C16" s="17"/>
      <c r="D16" s="39"/>
      <c r="E16" s="39"/>
      <c r="F16" s="39"/>
      <c r="G16" s="39"/>
      <c r="H16" s="39"/>
      <c r="I16" s="39"/>
      <c r="J16" s="39"/>
      <c r="K16" s="39"/>
      <c r="L16" s="39"/>
    </row>
    <row r="17" spans="1:12" ht="45" customHeight="1" x14ac:dyDescent="0.2">
      <c r="A17" s="24" t="s">
        <v>21</v>
      </c>
      <c r="B17" s="15" t="s">
        <v>86</v>
      </c>
      <c r="C17" s="14" t="s">
        <v>22</v>
      </c>
      <c r="D17" s="41">
        <v>10006.200000000001</v>
      </c>
      <c r="E17" s="41">
        <v>9864.9</v>
      </c>
      <c r="F17" s="41">
        <f>E17*F19*1/100</f>
        <v>10121.3874</v>
      </c>
      <c r="G17" s="41">
        <f>F17*G19*1.05/100</f>
        <v>11562.672965760001</v>
      </c>
      <c r="H17" s="41">
        <f>F17*H19*1/100</f>
        <v>10951.341166799999</v>
      </c>
      <c r="I17" s="41">
        <f>G17*I19*1.05/100</f>
        <v>12492.890005855395</v>
      </c>
      <c r="J17" s="41">
        <f>H17*J19*1/100</f>
        <v>11203.222013636399</v>
      </c>
      <c r="K17" s="41">
        <f>I17*K19*1.1/100</f>
        <v>14126.960018621283</v>
      </c>
      <c r="L17" s="41">
        <f>J17*L19*1.05/100</f>
        <v>12069.231075290492</v>
      </c>
    </row>
    <row r="18" spans="1:12" ht="25.5" x14ac:dyDescent="0.2">
      <c r="A18" s="24"/>
      <c r="B18" s="16" t="s">
        <v>24</v>
      </c>
      <c r="C18" s="14" t="s">
        <v>33</v>
      </c>
      <c r="D18" s="19">
        <v>105.3</v>
      </c>
      <c r="E18" s="18">
        <f>E17/E19/D17*10000</f>
        <v>91.795042380986345</v>
      </c>
      <c r="F18" s="18">
        <f>F17/F19/E17*10000</f>
        <v>100</v>
      </c>
      <c r="G18" s="18">
        <f>G17/G19/F17*10000</f>
        <v>105</v>
      </c>
      <c r="H18" s="18">
        <f>H17/H19/F17*10000</f>
        <v>100</v>
      </c>
      <c r="I18" s="18">
        <f>I17/I19/G17*10000</f>
        <v>105.00000000000003</v>
      </c>
      <c r="J18" s="18">
        <f>J17/J19/H17*10000</f>
        <v>100.00000000000001</v>
      </c>
      <c r="K18" s="18">
        <f>K17/K19/I17*10000</f>
        <v>110.00000000000003</v>
      </c>
      <c r="L18" s="18">
        <f>L17/L19/J17*10000</f>
        <v>105</v>
      </c>
    </row>
    <row r="19" spans="1:12" x14ac:dyDescent="0.2">
      <c r="A19" s="24"/>
      <c r="B19" s="16" t="s">
        <v>57</v>
      </c>
      <c r="C19" s="31"/>
      <c r="D19" s="19">
        <v>124.9</v>
      </c>
      <c r="E19" s="19">
        <v>107.4</v>
      </c>
      <c r="F19" s="18">
        <v>102.6</v>
      </c>
      <c r="G19" s="19">
        <v>108.8</v>
      </c>
      <c r="H19" s="19">
        <v>108.2</v>
      </c>
      <c r="I19" s="19">
        <v>102.9</v>
      </c>
      <c r="J19" s="19">
        <v>102.3</v>
      </c>
      <c r="K19" s="19">
        <v>102.8</v>
      </c>
      <c r="L19" s="19">
        <v>102.6</v>
      </c>
    </row>
    <row r="20" spans="1:12" ht="51" x14ac:dyDescent="0.2">
      <c r="A20" s="24" t="s">
        <v>23</v>
      </c>
      <c r="B20" s="20" t="s">
        <v>87</v>
      </c>
      <c r="C20" s="35" t="s">
        <v>22</v>
      </c>
      <c r="D20" s="18">
        <v>1425</v>
      </c>
      <c r="E20" s="18">
        <v>1398.4</v>
      </c>
      <c r="F20" s="42">
        <v>1258.5999999999999</v>
      </c>
      <c r="G20" s="18">
        <f>F20*G22*1.066/100</f>
        <v>1430.2176615999999</v>
      </c>
      <c r="H20" s="18">
        <f>F20*H22*1.07/100</f>
        <v>1440.9711400000001</v>
      </c>
      <c r="I20" s="18">
        <f>G20*I22*1.039/100</f>
        <v>1543.9500002680934</v>
      </c>
      <c r="J20" s="18">
        <f>H20*J22*1.037/100</f>
        <v>1549.5756938506602</v>
      </c>
      <c r="K20" s="18">
        <f>I20*K22*1.036/100</f>
        <v>1657.1153594877435</v>
      </c>
      <c r="L20" s="18">
        <f>J20*L22*1.037/100</f>
        <v>1666.3656643204906</v>
      </c>
    </row>
    <row r="21" spans="1:12" ht="25.5" x14ac:dyDescent="0.2">
      <c r="A21" s="24"/>
      <c r="B21" s="16" t="s">
        <v>24</v>
      </c>
      <c r="C21" s="35" t="s">
        <v>33</v>
      </c>
      <c r="D21" s="18">
        <v>105.3</v>
      </c>
      <c r="E21" s="18">
        <v>100.6</v>
      </c>
      <c r="F21" s="18">
        <f>F20/F22/E20*10000</f>
        <v>87.38141787563039</v>
      </c>
      <c r="G21" s="18">
        <f>G20/G22/F20*10000</f>
        <v>106.60000000000001</v>
      </c>
      <c r="H21" s="18">
        <f>H20/H22/F20*10000</f>
        <v>107.00000000000001</v>
      </c>
      <c r="I21" s="18">
        <f>I20/I22/G20*10000</f>
        <v>103.89999999999998</v>
      </c>
      <c r="J21" s="18">
        <f>J20/J22/H20*10000</f>
        <v>103.7</v>
      </c>
      <c r="K21" s="18">
        <f>K20/K22/I20*10000</f>
        <v>103.6</v>
      </c>
      <c r="L21" s="18">
        <f>L20/L22/J20*10000</f>
        <v>103.7</v>
      </c>
    </row>
    <row r="22" spans="1:12" x14ac:dyDescent="0.2">
      <c r="A22" s="24"/>
      <c r="B22" s="16" t="s">
        <v>57</v>
      </c>
      <c r="C22" s="35"/>
      <c r="D22" s="18"/>
      <c r="E22" s="18">
        <v>107.4</v>
      </c>
      <c r="F22" s="18">
        <v>103</v>
      </c>
      <c r="G22" s="19">
        <v>106.6</v>
      </c>
      <c r="H22" s="19">
        <v>107</v>
      </c>
      <c r="I22" s="19">
        <v>103.9</v>
      </c>
      <c r="J22" s="19">
        <v>103.7</v>
      </c>
      <c r="K22" s="19">
        <v>103.6</v>
      </c>
      <c r="L22" s="19">
        <v>103.7</v>
      </c>
    </row>
    <row r="23" spans="1:12" x14ac:dyDescent="0.2">
      <c r="A23" s="26" t="s">
        <v>50</v>
      </c>
      <c r="B23" s="33" t="s">
        <v>25</v>
      </c>
      <c r="C23" s="17"/>
      <c r="D23" s="18"/>
      <c r="E23" s="18"/>
      <c r="F23" s="18"/>
      <c r="G23" s="19"/>
      <c r="H23" s="19"/>
      <c r="I23" s="19"/>
      <c r="J23" s="19"/>
      <c r="K23" s="19"/>
      <c r="L23" s="19"/>
    </row>
    <row r="24" spans="1:12" x14ac:dyDescent="0.2">
      <c r="A24" s="24" t="s">
        <v>26</v>
      </c>
      <c r="B24" s="15" t="s">
        <v>27</v>
      </c>
      <c r="C24" s="32" t="s">
        <v>22</v>
      </c>
      <c r="D24" s="41">
        <v>2823.7</v>
      </c>
      <c r="E24" s="41">
        <v>3278</v>
      </c>
      <c r="F24" s="41">
        <v>2880</v>
      </c>
      <c r="G24" s="41">
        <f>F24*G26/100*102.3%</f>
        <v>3149.5305599999997</v>
      </c>
      <c r="H24" s="41">
        <f>F24*H26/100*98.5%</f>
        <v>3038.2127999999998</v>
      </c>
      <c r="I24" s="41">
        <f>G24*I26/100*101.5%</f>
        <v>3331.0380061727992</v>
      </c>
      <c r="J24" s="41">
        <f>H24*J26/100*100.8%</f>
        <v>3181.9567239935996</v>
      </c>
      <c r="K24" s="41">
        <f>I24*K26/100*101.3%</f>
        <v>3512.6895017634201</v>
      </c>
      <c r="L24" s="41">
        <f>J24*L26/100*100.7%</f>
        <v>3335.6038683250786</v>
      </c>
    </row>
    <row r="25" spans="1:12" ht="25.5" x14ac:dyDescent="0.2">
      <c r="A25" s="24"/>
      <c r="B25" s="16" t="s">
        <v>37</v>
      </c>
      <c r="C25" s="32" t="s">
        <v>33</v>
      </c>
      <c r="D25" s="18"/>
      <c r="E25" s="18">
        <f>E24/E26/D24*10000</f>
        <v>105.34375647351526</v>
      </c>
      <c r="F25" s="18">
        <f>F24/F26/E24*10000</f>
        <v>87.247716260732531</v>
      </c>
      <c r="G25" s="18">
        <f>G24/G26/F24*10000</f>
        <v>102.29999999999998</v>
      </c>
      <c r="H25" s="18">
        <f>H24/H26/F24*10000</f>
        <v>98.5</v>
      </c>
      <c r="I25" s="19">
        <f>I24/I26/G24*10000</f>
        <v>101.49999999999997</v>
      </c>
      <c r="J25" s="19">
        <f>J24/J26/H24*10000</f>
        <v>100.79999999999998</v>
      </c>
      <c r="K25" s="19">
        <f>K24/K26/I24*10000</f>
        <v>101.3</v>
      </c>
      <c r="L25" s="18">
        <f>L24/L26/J24*10000</f>
        <v>100.7</v>
      </c>
    </row>
    <row r="26" spans="1:12" x14ac:dyDescent="0.2">
      <c r="A26" s="24"/>
      <c r="B26" s="16" t="s">
        <v>57</v>
      </c>
      <c r="C26" s="32"/>
      <c r="D26" s="18">
        <v>105.6</v>
      </c>
      <c r="E26" s="18">
        <v>110.2</v>
      </c>
      <c r="F26" s="12">
        <v>100.7</v>
      </c>
      <c r="G26" s="13">
        <v>106.9</v>
      </c>
      <c r="H26" s="12">
        <v>107.1</v>
      </c>
      <c r="I26" s="13">
        <v>104.2</v>
      </c>
      <c r="J26" s="13">
        <v>103.9</v>
      </c>
      <c r="K26" s="13">
        <v>104.1</v>
      </c>
      <c r="L26" s="13">
        <v>104.1</v>
      </c>
    </row>
    <row r="27" spans="1:12" x14ac:dyDescent="0.2">
      <c r="A27" s="24" t="s">
        <v>28</v>
      </c>
      <c r="B27" s="16" t="s">
        <v>67</v>
      </c>
      <c r="C27" s="35" t="s">
        <v>70</v>
      </c>
      <c r="D27" s="18">
        <v>984.7</v>
      </c>
      <c r="E27" s="18">
        <f t="shared" ref="E27" si="1">E24-E28</f>
        <v>1398.2</v>
      </c>
      <c r="F27" s="12">
        <v>970.6</v>
      </c>
      <c r="G27" s="12">
        <v>1020</v>
      </c>
      <c r="H27" s="12">
        <v>967</v>
      </c>
      <c r="I27" s="12">
        <f t="shared" ref="I27:L27" si="2">I24-I28</f>
        <v>1122.1434283294616</v>
      </c>
      <c r="J27" s="12">
        <f t="shared" si="2"/>
        <v>1071.9216713953438</v>
      </c>
      <c r="K27" s="12">
        <f t="shared" si="2"/>
        <v>1183.3372759065523</v>
      </c>
      <c r="L27" s="12">
        <f t="shared" si="2"/>
        <v>1123.6815531420102</v>
      </c>
    </row>
    <row r="28" spans="1:12" x14ac:dyDescent="0.2">
      <c r="A28" s="24" t="s">
        <v>68</v>
      </c>
      <c r="B28" s="16" t="s">
        <v>69</v>
      </c>
      <c r="C28" s="35" t="s">
        <v>70</v>
      </c>
      <c r="D28" s="18">
        <v>1931.2</v>
      </c>
      <c r="E28" s="18">
        <v>1879.8</v>
      </c>
      <c r="F28" s="12">
        <v>1909.8</v>
      </c>
      <c r="G28" s="12">
        <f>F28*G26/100*102.3%</f>
        <v>2088.5324525999999</v>
      </c>
      <c r="H28" s="12">
        <f>F28*H26/100*98.5%</f>
        <v>2014.7148629999997</v>
      </c>
      <c r="I28" s="12">
        <f>G28*I26/100*101.5%</f>
        <v>2208.8945778433376</v>
      </c>
      <c r="J28" s="12">
        <f>H28*J26/100*100.8%</f>
        <v>2110.0350525982558</v>
      </c>
      <c r="K28" s="12">
        <f>I28*K26/100*101.3%</f>
        <v>2329.3522258568678</v>
      </c>
      <c r="L28" s="12">
        <f>J28*L26/100*100.7%</f>
        <v>2211.9223151830683</v>
      </c>
    </row>
    <row r="29" spans="1:12" x14ac:dyDescent="0.2">
      <c r="A29" s="26" t="s">
        <v>51</v>
      </c>
      <c r="B29" s="23" t="s">
        <v>29</v>
      </c>
      <c r="C29" s="17"/>
      <c r="D29" s="18"/>
      <c r="E29" s="18"/>
      <c r="F29" s="12"/>
      <c r="G29" s="13"/>
      <c r="H29" s="12"/>
      <c r="I29" s="13"/>
      <c r="J29" s="13"/>
      <c r="K29" s="13"/>
      <c r="L29" s="13"/>
    </row>
    <row r="30" spans="1:12" x14ac:dyDescent="0.2">
      <c r="A30" s="24" t="s">
        <v>30</v>
      </c>
      <c r="B30" s="15" t="s">
        <v>31</v>
      </c>
      <c r="C30" s="14" t="s">
        <v>22</v>
      </c>
      <c r="D30" s="41">
        <v>1236.2</v>
      </c>
      <c r="E30" s="43">
        <v>1495.251</v>
      </c>
      <c r="F30" s="41">
        <v>1648.6</v>
      </c>
      <c r="G30" s="41">
        <f>F30*109/100</f>
        <v>1796.9739999999999</v>
      </c>
      <c r="H30" s="41">
        <f>F30*108.5/100</f>
        <v>1788.7309999999998</v>
      </c>
      <c r="I30" s="41">
        <f>G30*105/100</f>
        <v>1886.8226999999999</v>
      </c>
      <c r="J30" s="41">
        <f>H30*104/100</f>
        <v>1860.2802399999998</v>
      </c>
      <c r="K30" s="41">
        <f>I30*105/100</f>
        <v>1981.1638350000001</v>
      </c>
      <c r="L30" s="41">
        <f>J30*104.1/100</f>
        <v>1936.5517298399998</v>
      </c>
    </row>
    <row r="31" spans="1:12" ht="25.5" x14ac:dyDescent="0.2">
      <c r="A31" s="24"/>
      <c r="B31" s="16" t="s">
        <v>37</v>
      </c>
      <c r="C31" s="14" t="s">
        <v>33</v>
      </c>
      <c r="D31" s="18"/>
      <c r="E31" s="18">
        <f>E30/D30/115.1*10000</f>
        <v>105.08725275784892</v>
      </c>
      <c r="F31" s="18">
        <f>F30/E30/104.5*10000</f>
        <v>105.50788165347437</v>
      </c>
      <c r="G31" s="18">
        <f>G30/F30/108*10000</f>
        <v>100.92592592592594</v>
      </c>
      <c r="H31" s="18">
        <f>H30/F30/108.55*10000</f>
        <v>99.953938277291584</v>
      </c>
      <c r="I31" s="18">
        <f>I30/G30/104.2*10000</f>
        <v>100.76775431861805</v>
      </c>
      <c r="J31" s="18">
        <f>J30/H30/103.7*10000</f>
        <v>100.28929604628736</v>
      </c>
      <c r="K31" s="18">
        <f>K30/I30/104.1*10000</f>
        <v>100.86455331412105</v>
      </c>
      <c r="L31" s="18">
        <f>L30/J30/104.1*10000</f>
        <v>100</v>
      </c>
    </row>
    <row r="32" spans="1:12" s="10" customFormat="1" hidden="1" x14ac:dyDescent="0.2">
      <c r="A32" s="24" t="s">
        <v>32</v>
      </c>
      <c r="B32" s="15" t="s">
        <v>10</v>
      </c>
      <c r="C32" s="14" t="s">
        <v>22</v>
      </c>
      <c r="D32" s="44"/>
      <c r="E32" s="45"/>
      <c r="F32" s="45"/>
      <c r="G32" s="45"/>
      <c r="H32" s="45"/>
      <c r="I32" s="45"/>
      <c r="J32" s="45"/>
      <c r="K32" s="45"/>
      <c r="L32" s="45"/>
    </row>
    <row r="33" spans="1:13" s="10" customFormat="1" ht="25.5" hidden="1" x14ac:dyDescent="0.2">
      <c r="A33" s="24" t="s">
        <v>34</v>
      </c>
      <c r="B33" s="16" t="s">
        <v>37</v>
      </c>
      <c r="C33" s="14" t="s">
        <v>33</v>
      </c>
      <c r="D33" s="18"/>
      <c r="E33" s="18"/>
      <c r="F33" s="19"/>
      <c r="G33" s="19"/>
      <c r="H33" s="18"/>
      <c r="I33" s="19"/>
      <c r="J33" s="19"/>
      <c r="K33" s="19"/>
      <c r="L33" s="19"/>
    </row>
    <row r="34" spans="1:13" s="10" customFormat="1" x14ac:dyDescent="0.2">
      <c r="A34" s="26" t="s">
        <v>52</v>
      </c>
      <c r="B34" s="23" t="s">
        <v>35</v>
      </c>
      <c r="C34" s="14"/>
      <c r="D34" s="18"/>
      <c r="E34" s="18"/>
      <c r="F34" s="19"/>
      <c r="G34" s="19"/>
      <c r="H34" s="18"/>
      <c r="I34" s="19"/>
      <c r="J34" s="19"/>
      <c r="K34" s="19"/>
      <c r="L34" s="19"/>
    </row>
    <row r="35" spans="1:13" ht="25.5" x14ac:dyDescent="0.2">
      <c r="A35" s="24" t="s">
        <v>38</v>
      </c>
      <c r="B35" s="15" t="s">
        <v>36</v>
      </c>
      <c r="C35" s="14" t="s">
        <v>22</v>
      </c>
      <c r="D35" s="46">
        <v>186</v>
      </c>
      <c r="E35" s="46">
        <v>303.39999999999998</v>
      </c>
      <c r="F35" s="45">
        <v>187.57</v>
      </c>
      <c r="G35" s="45">
        <f>F35*1.09</f>
        <v>204.4513</v>
      </c>
      <c r="H35" s="45">
        <f>F35*0.98</f>
        <v>183.8186</v>
      </c>
      <c r="I35" s="45">
        <f>G35*1.04</f>
        <v>212.62935200000001</v>
      </c>
      <c r="J35" s="45">
        <f>H35*103/100</f>
        <v>189.333158</v>
      </c>
      <c r="K35" s="45">
        <f>I35*104.9/100</f>
        <v>223.04819024800003</v>
      </c>
      <c r="L35" s="45">
        <f>J35*104.4/100</f>
        <v>197.66381695200002</v>
      </c>
    </row>
    <row r="36" spans="1:13" ht="25.5" x14ac:dyDescent="0.2">
      <c r="A36" s="24"/>
      <c r="B36" s="16" t="s">
        <v>37</v>
      </c>
      <c r="C36" s="14" t="s">
        <v>33</v>
      </c>
      <c r="D36" s="18"/>
      <c r="E36" s="18">
        <f>E35/D35/115.1*10000</f>
        <v>141.71874854030622</v>
      </c>
      <c r="F36" s="18">
        <f>F35/E35/105.8*10000</f>
        <v>58.433531507439945</v>
      </c>
      <c r="G36" s="18">
        <f>G35/F35/107.1*10000</f>
        <v>101.77404295051356</v>
      </c>
      <c r="H36" s="18">
        <f>H35/F35/105.7*10000</f>
        <v>92.715231788079478</v>
      </c>
      <c r="I36" s="18">
        <f>I35/G35/104.8*10000</f>
        <v>99.236641221374043</v>
      </c>
      <c r="J36" s="18">
        <f>J35/H35/104.4*10000</f>
        <v>98.659003831417621</v>
      </c>
      <c r="K36" s="18">
        <f>K35/I35/104.6*10000</f>
        <v>100.28680688336522</v>
      </c>
      <c r="L36" s="18">
        <f>L35/J35/104.6*10000</f>
        <v>99.808795411089875</v>
      </c>
    </row>
    <row r="37" spans="1:13" ht="28.5" customHeight="1" x14ac:dyDescent="0.2">
      <c r="A37" s="24" t="s">
        <v>39</v>
      </c>
      <c r="B37" s="16" t="s">
        <v>61</v>
      </c>
      <c r="C37" s="34" t="s">
        <v>62</v>
      </c>
      <c r="D37" s="18">
        <v>10.058</v>
      </c>
      <c r="E37" s="18">
        <v>11</v>
      </c>
      <c r="F37" s="18">
        <v>4.3</v>
      </c>
      <c r="G37" s="18">
        <f>F37*1.05</f>
        <v>4.5149999999999997</v>
      </c>
      <c r="H37" s="18">
        <f>F37*1.02</f>
        <v>4.3860000000000001</v>
      </c>
      <c r="I37" s="18">
        <f>G37*1.03</f>
        <v>4.6504500000000002</v>
      </c>
      <c r="J37" s="18">
        <f>H37*1.03</f>
        <v>4.5175800000000006</v>
      </c>
      <c r="K37" s="18">
        <f>I37*1.03</f>
        <v>4.7899635000000007</v>
      </c>
      <c r="L37" s="18">
        <f>J37*1.03</f>
        <v>4.6531074000000006</v>
      </c>
    </row>
    <row r="38" spans="1:13" x14ac:dyDescent="0.2">
      <c r="A38" s="26" t="s">
        <v>53</v>
      </c>
      <c r="B38" s="23" t="s">
        <v>42</v>
      </c>
      <c r="C38" s="14"/>
      <c r="D38" s="18"/>
      <c r="E38" s="18"/>
      <c r="F38" s="18"/>
      <c r="G38" s="18"/>
      <c r="H38" s="18"/>
      <c r="I38" s="18"/>
      <c r="J38" s="18"/>
      <c r="K38" s="18"/>
      <c r="L38" s="18"/>
    </row>
    <row r="39" spans="1:13" ht="25.5" x14ac:dyDescent="0.2">
      <c r="A39" s="24" t="s">
        <v>43</v>
      </c>
      <c r="B39" s="20" t="s">
        <v>44</v>
      </c>
      <c r="C39" s="14" t="s">
        <v>22</v>
      </c>
      <c r="D39" s="18">
        <f>D40*D41*12/1000</f>
        <v>2474.3791440000005</v>
      </c>
      <c r="E39" s="18">
        <f>E40*E41*12/1000</f>
        <v>2612.6064612</v>
      </c>
      <c r="F39" s="18">
        <f>F40*F41*12/1000</f>
        <v>2872.4955000000004</v>
      </c>
      <c r="G39" s="18">
        <f>G40*G41*12/1000</f>
        <v>2885.32512</v>
      </c>
      <c r="H39" s="18">
        <f t="shared" ref="H39:L39" si="3">H40*H41*12/1000</f>
        <v>2844.7298400000004</v>
      </c>
      <c r="I39" s="18">
        <f t="shared" si="3"/>
        <v>2903.8437743999998</v>
      </c>
      <c r="J39" s="18">
        <f t="shared" si="3"/>
        <v>2838.4550399999998</v>
      </c>
      <c r="K39" s="18">
        <f t="shared" si="3"/>
        <v>2910.7764000000002</v>
      </c>
      <c r="L39" s="18">
        <f t="shared" si="3"/>
        <v>2831.3632800000005</v>
      </c>
    </row>
    <row r="40" spans="1:13" ht="38.25" x14ac:dyDescent="0.2">
      <c r="A40" s="24" t="s">
        <v>45</v>
      </c>
      <c r="B40" s="15" t="s">
        <v>46</v>
      </c>
      <c r="C40" s="17" t="s">
        <v>2</v>
      </c>
      <c r="D40" s="18">
        <v>30960.7</v>
      </c>
      <c r="E40" s="18">
        <v>34718.1</v>
      </c>
      <c r="F40" s="18">
        <v>39625</v>
      </c>
      <c r="G40" s="18">
        <v>40615.5</v>
      </c>
      <c r="H40" s="18">
        <v>40179.800000000003</v>
      </c>
      <c r="I40" s="18">
        <v>41671.599999999999</v>
      </c>
      <c r="J40" s="18">
        <v>40782.400000000001</v>
      </c>
      <c r="K40" s="18">
        <v>42630</v>
      </c>
      <c r="L40" s="18">
        <v>41394.199999999997</v>
      </c>
    </row>
    <row r="41" spans="1:13" ht="25.5" x14ac:dyDescent="0.2">
      <c r="A41" s="24" t="s">
        <v>47</v>
      </c>
      <c r="B41" s="15" t="s">
        <v>4</v>
      </c>
      <c r="C41" s="17" t="s">
        <v>3</v>
      </c>
      <c r="D41" s="18">
        <v>6.66</v>
      </c>
      <c r="E41" s="18">
        <v>6.2709999999999999</v>
      </c>
      <c r="F41" s="18">
        <v>6.0410000000000004</v>
      </c>
      <c r="G41" s="18">
        <v>5.92</v>
      </c>
      <c r="H41" s="18">
        <v>5.9</v>
      </c>
      <c r="I41" s="18">
        <v>5.8070000000000004</v>
      </c>
      <c r="J41" s="18">
        <v>5.8</v>
      </c>
      <c r="K41" s="18">
        <v>5.69</v>
      </c>
      <c r="L41" s="18">
        <v>5.7</v>
      </c>
    </row>
    <row r="42" spans="1:13" ht="25.5" x14ac:dyDescent="0.2">
      <c r="A42" s="24" t="s">
        <v>58</v>
      </c>
      <c r="B42" s="15" t="s">
        <v>59</v>
      </c>
      <c r="C42" s="17" t="s">
        <v>64</v>
      </c>
      <c r="D42" s="18">
        <v>1.41</v>
      </c>
      <c r="E42" s="18">
        <v>0.6</v>
      </c>
      <c r="F42" s="18">
        <v>0.7</v>
      </c>
      <c r="G42" s="18">
        <v>0.7</v>
      </c>
      <c r="H42" s="18">
        <v>0.7</v>
      </c>
      <c r="I42" s="18">
        <v>0.7</v>
      </c>
      <c r="J42" s="18">
        <v>0.7</v>
      </c>
      <c r="K42" s="18">
        <v>0.6</v>
      </c>
      <c r="L42" s="18">
        <v>0.6</v>
      </c>
    </row>
    <row r="43" spans="1:13" ht="25.5" x14ac:dyDescent="0.2">
      <c r="A43" s="24" t="s">
        <v>60</v>
      </c>
      <c r="B43" s="15" t="s">
        <v>71</v>
      </c>
      <c r="C43" s="17" t="s">
        <v>63</v>
      </c>
      <c r="D43" s="18">
        <v>201</v>
      </c>
      <c r="E43" s="18">
        <v>84</v>
      </c>
      <c r="F43" s="18">
        <v>95</v>
      </c>
      <c r="G43" s="18">
        <v>100</v>
      </c>
      <c r="H43" s="18">
        <v>100</v>
      </c>
      <c r="I43" s="18">
        <v>95</v>
      </c>
      <c r="J43" s="18">
        <v>95</v>
      </c>
      <c r="K43" s="18">
        <v>90</v>
      </c>
      <c r="L43" s="18">
        <v>90</v>
      </c>
    </row>
    <row r="44" spans="1:13" ht="28.5" hidden="1" x14ac:dyDescent="0.2">
      <c r="A44" s="26" t="s">
        <v>54</v>
      </c>
      <c r="B44" s="25" t="s">
        <v>55</v>
      </c>
      <c r="C44" s="14" t="s">
        <v>22</v>
      </c>
      <c r="D44" s="18">
        <v>132.80000000000001</v>
      </c>
      <c r="E44" s="18">
        <f>D44*100%</f>
        <v>132.80000000000001</v>
      </c>
      <c r="F44" s="18"/>
      <c r="G44" s="18">
        <f>F44*1.05</f>
        <v>0</v>
      </c>
      <c r="H44" s="18">
        <f>F44*1</f>
        <v>0</v>
      </c>
      <c r="I44" s="18">
        <f>G44*1.015</f>
        <v>0</v>
      </c>
      <c r="J44" s="18">
        <f>H44*1.01</f>
        <v>0</v>
      </c>
      <c r="K44" s="18">
        <f>I44*1.05</f>
        <v>0</v>
      </c>
      <c r="L44" s="18">
        <f>J44*1.01</f>
        <v>0</v>
      </c>
    </row>
    <row r="45" spans="1:13" ht="28.5" x14ac:dyDescent="0.2">
      <c r="A45" s="27" t="s">
        <v>54</v>
      </c>
      <c r="B45" s="28" t="s">
        <v>48</v>
      </c>
      <c r="C45" s="14"/>
      <c r="D45" s="18"/>
      <c r="E45" s="18"/>
      <c r="F45" s="18"/>
      <c r="G45" s="18"/>
      <c r="H45" s="18"/>
      <c r="I45" s="18"/>
      <c r="J45" s="18"/>
      <c r="K45" s="18"/>
      <c r="L45" s="18"/>
    </row>
    <row r="46" spans="1:13" ht="27" customHeight="1" x14ac:dyDescent="0.2">
      <c r="A46" s="29" t="s">
        <v>78</v>
      </c>
      <c r="B46" s="30" t="s">
        <v>11</v>
      </c>
      <c r="C46" s="17" t="s">
        <v>5</v>
      </c>
      <c r="D46" s="47">
        <v>104</v>
      </c>
      <c r="E46" s="47">
        <v>98</v>
      </c>
      <c r="F46" s="47">
        <v>94</v>
      </c>
      <c r="G46" s="47">
        <v>92</v>
      </c>
      <c r="H46" s="47">
        <v>90</v>
      </c>
      <c r="I46" s="47">
        <v>90</v>
      </c>
      <c r="J46" s="47">
        <v>90</v>
      </c>
      <c r="K46" s="47">
        <v>90</v>
      </c>
      <c r="L46" s="47">
        <v>90</v>
      </c>
      <c r="M46" t="s">
        <v>84</v>
      </c>
    </row>
    <row r="47" spans="1:13" ht="16.5" customHeight="1" x14ac:dyDescent="0.2">
      <c r="A47" s="29" t="s">
        <v>79</v>
      </c>
      <c r="B47" s="30" t="s">
        <v>6</v>
      </c>
      <c r="C47" s="17" t="s">
        <v>5</v>
      </c>
      <c r="D47" s="48">
        <v>9</v>
      </c>
      <c r="E47" s="48">
        <v>9</v>
      </c>
      <c r="F47" s="48">
        <v>9</v>
      </c>
      <c r="G47" s="48">
        <v>9</v>
      </c>
      <c r="H47" s="48">
        <v>9</v>
      </c>
      <c r="I47" s="48">
        <v>9</v>
      </c>
      <c r="J47" s="48">
        <v>9</v>
      </c>
      <c r="K47" s="48">
        <v>9</v>
      </c>
      <c r="L47" s="48">
        <v>9</v>
      </c>
    </row>
    <row r="48" spans="1:13" ht="16.5" customHeight="1" x14ac:dyDescent="0.2">
      <c r="A48" s="29" t="s">
        <v>80</v>
      </c>
      <c r="B48" s="30" t="s">
        <v>83</v>
      </c>
      <c r="C48" s="17" t="s">
        <v>5</v>
      </c>
      <c r="D48" s="48">
        <v>320</v>
      </c>
      <c r="E48" s="48">
        <v>326</v>
      </c>
      <c r="F48" s="48">
        <v>327</v>
      </c>
      <c r="G48" s="48">
        <v>330</v>
      </c>
      <c r="H48" s="48">
        <v>325</v>
      </c>
      <c r="I48" s="48">
        <v>325</v>
      </c>
      <c r="J48" s="48">
        <v>320</v>
      </c>
      <c r="K48" s="48">
        <v>325</v>
      </c>
      <c r="L48" s="48">
        <v>320</v>
      </c>
    </row>
    <row r="49" spans="1:12" ht="38.25" x14ac:dyDescent="0.2">
      <c r="A49" s="29" t="s">
        <v>81</v>
      </c>
      <c r="B49" s="30" t="s">
        <v>7</v>
      </c>
      <c r="C49" s="17" t="s">
        <v>8</v>
      </c>
      <c r="D49" s="48">
        <v>1863</v>
      </c>
      <c r="E49" s="48">
        <v>1981</v>
      </c>
      <c r="F49" s="48">
        <v>2040</v>
      </c>
      <c r="G49" s="48">
        <v>1970</v>
      </c>
      <c r="H49" s="41">
        <f>F49*0.9</f>
        <v>1836</v>
      </c>
      <c r="I49" s="41">
        <f>G49*1.015</f>
        <v>1999.5499999999997</v>
      </c>
      <c r="J49" s="41">
        <f>H49*1.01</f>
        <v>1854.3600000000001</v>
      </c>
      <c r="K49" s="41">
        <f>I49*1.035</f>
        <v>2069.5342499999997</v>
      </c>
      <c r="L49" s="41">
        <f>J49*1.01</f>
        <v>1872.9036000000001</v>
      </c>
    </row>
    <row r="50" spans="1:12" ht="25.5" x14ac:dyDescent="0.2">
      <c r="A50" s="29" t="s">
        <v>82</v>
      </c>
      <c r="B50" s="30" t="s">
        <v>9</v>
      </c>
      <c r="C50" s="17" t="s">
        <v>8</v>
      </c>
      <c r="D50" s="48">
        <v>1018</v>
      </c>
      <c r="E50" s="48">
        <v>938</v>
      </c>
      <c r="F50" s="48">
        <v>972</v>
      </c>
      <c r="G50" s="48">
        <v>1070</v>
      </c>
      <c r="H50" s="41">
        <f>F50*1.015</f>
        <v>986.57999999999993</v>
      </c>
      <c r="I50" s="41">
        <f>G50*1.01</f>
        <v>1080.7</v>
      </c>
      <c r="J50" s="41">
        <f>H50*1.01</f>
        <v>996.44579999999996</v>
      </c>
      <c r="K50" s="41">
        <f>I50*1.035</f>
        <v>1118.5245</v>
      </c>
      <c r="L50" s="41">
        <f>J50*1.01</f>
        <v>1006.410258</v>
      </c>
    </row>
    <row r="51" spans="1:12" ht="9.75" customHeight="1" x14ac:dyDescent="0.2">
      <c r="A51" s="4"/>
      <c r="B51" s="5"/>
      <c r="C51" s="6"/>
      <c r="D51" s="7"/>
      <c r="E51" s="7"/>
      <c r="F51" s="7"/>
      <c r="G51" s="7"/>
      <c r="H51" s="7"/>
      <c r="I51" s="7"/>
      <c r="J51" s="7"/>
      <c r="K51" s="7"/>
      <c r="L51" s="7"/>
    </row>
  </sheetData>
  <sheetProtection password="CE28" sheet="1" objects="1" scenarios="1" selectLockedCells="1" selectUnlockedCells="1"/>
  <mergeCells count="15">
    <mergeCell ref="I1:L1"/>
    <mergeCell ref="B2:L2"/>
    <mergeCell ref="B5:L5"/>
    <mergeCell ref="A8:A10"/>
    <mergeCell ref="B8:B10"/>
    <mergeCell ref="C8:C10"/>
    <mergeCell ref="D8:D10"/>
    <mergeCell ref="E8:E10"/>
    <mergeCell ref="F8:F10"/>
    <mergeCell ref="G8:L8"/>
    <mergeCell ref="A3:L3"/>
    <mergeCell ref="B4:K4"/>
    <mergeCell ref="G9:H9"/>
    <mergeCell ref="I9:J9"/>
    <mergeCell ref="K9:L9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МО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2023-11-14T06:57:21Z</cp:lastPrinted>
  <dcterms:created xsi:type="dcterms:W3CDTF">2013-10-22T05:18:42Z</dcterms:created>
  <dcterms:modified xsi:type="dcterms:W3CDTF">2023-11-15T12:29:05Z</dcterms:modified>
</cp:coreProperties>
</file>